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5/Kateteriai ir kt/Pirkimo dokumentai/"/>
    </mc:Choice>
  </mc:AlternateContent>
  <xr:revisionPtr revIDLastSave="1" documentId="14_{1086D5B3-D3FE-4BAD-85DD-D75DD31B4FE2}" xr6:coauthVersionLast="47" xr6:coauthVersionMax="47" xr10:uidLastSave="{4AA4C0F0-5CA8-425D-BCD9-3744E2DD896B}"/>
  <bookViews>
    <workbookView xWindow="-108" yWindow="-108" windowWidth="23256" windowHeight="13896" xr2:uid="{0883BF40-BD3B-4928-A10E-540B39DE5F2B}"/>
  </bookViews>
  <sheets>
    <sheet name="TS_prieš RK " sheetId="1" r:id="rId1"/>
  </sheets>
  <definedNames>
    <definedName name="_xlnm._FilterDatabase" localSheetId="0" hidden="1">'TS_prieš RK '!$A$7:$S$15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8" i="1" l="1"/>
  <c r="O8" i="1" s="1"/>
  <c r="M9" i="1" l="1"/>
  <c r="M10" i="1"/>
  <c r="O10" i="1" s="1"/>
  <c r="M11" i="1"/>
  <c r="O11" i="1" s="1"/>
  <c r="M12" i="1"/>
  <c r="O12" i="1" s="1"/>
  <c r="M13" i="1"/>
  <c r="O13" i="1" s="1"/>
  <c r="M14" i="1"/>
  <c r="O14" i="1" s="1"/>
  <c r="O9" i="1" l="1"/>
  <c r="O15" i="1" s="1"/>
  <c r="M15" i="1"/>
  <c r="J8" i="1"/>
  <c r="J9" i="1"/>
  <c r="K9" i="1" s="1"/>
  <c r="J10" i="1"/>
  <c r="K10" i="1" s="1"/>
  <c r="J11" i="1"/>
  <c r="K11" i="1" s="1"/>
  <c r="J12" i="1"/>
  <c r="K12" i="1" s="1"/>
  <c r="J13" i="1"/>
  <c r="K13" i="1" s="1"/>
  <c r="J14" i="1"/>
  <c r="K14" i="1" s="1"/>
  <c r="K8" i="1" l="1"/>
  <c r="K15" i="1" s="1"/>
  <c r="J15" i="1"/>
</calcChain>
</file>

<file path=xl/sharedStrings.xml><?xml version="1.0" encoding="utf-8"?>
<sst xmlns="http://schemas.openxmlformats.org/spreadsheetml/2006/main" count="62" uniqueCount="49">
  <si>
    <t>Viso:</t>
  </si>
  <si>
    <t>Pastabos</t>
  </si>
  <si>
    <t>BVPŽ kodas</t>
  </si>
  <si>
    <t>Gamintojas</t>
  </si>
  <si>
    <t>Tiekėjo siūlomos prekės kodas*</t>
  </si>
  <si>
    <t>Tiekėjo siūlomų prekių  charakteristikos, parametrai, jų reikšmės</t>
  </si>
  <si>
    <t>PVM tarifas ٪</t>
  </si>
  <si>
    <t>Mato vienetas</t>
  </si>
  <si>
    <t>Charakteristikos, reikalavimai</t>
  </si>
  <si>
    <t>Priemonės pavadinimas</t>
  </si>
  <si>
    <t>Pirkimo dalies Nr.</t>
  </si>
  <si>
    <t>TECHNINĖ SPECIFIKACIJA</t>
  </si>
  <si>
    <t>Pirkimo dalies Nr. jei pirkimas kartojamas</t>
  </si>
  <si>
    <t xml:space="preserve">Vnt. kaina Eur be PVM </t>
  </si>
  <si>
    <t>Fiksuojantis stiletas implantuotam elektrodui pašalinti</t>
  </si>
  <si>
    <t>Lūžusio elektrodo ilginimo viela šalinimo operacijos metu</t>
  </si>
  <si>
    <t>Vamzdelių rinkinys implantuotam elektrodui atpalaiduoti nuo sąaugų</t>
  </si>
  <si>
    <t>Nitinolio viela endokardiniam elektrodui fiksuoti šalinimo metu</t>
  </si>
  <si>
    <t>Kateteris su kombinuota kilpa gaudykle svetimkūnių šalinimui</t>
  </si>
  <si>
    <t>33196000-0</t>
  </si>
  <si>
    <t>33141200-2</t>
  </si>
  <si>
    <t>Darbinis diametras 0,3-0,8 mm (gali būti keli modeliai, įvairaus diametro). Ilgis 60-90 cm. Papildomos priemonės (pvz., kaištiniai matuokliai) turi būti siūlomi jei tai rekomenduojama gamintojo (pvz., yra keli darbinio diametro variantai ir procedūros metu būtina nustatyti reikiamą stiletto diametrą).</t>
  </si>
  <si>
    <t>Ilgis 50-80 cm. Galimybė fiksuoti ir tokiu būdu prailginti lūžusį EKS/IKD laidą šalinimo procedūros metu, tilpti į 7F preperavimo vamzdelį.</t>
  </si>
  <si>
    <t>Šalinamų elektrodų diametras 4-9 F (keli diametrų variantai), ilgis 30-40 cm, galimybė atpalaiduoti nuo sąaugų preparuojant buku arba smailu vamzdelio galu. Pasirinktinai kietesnė (polipropileno kietumo lygio) medžiaga, ar minkštesnė (fluoro plasto (PTFE) kietumo lygio) medžiaga.</t>
  </si>
  <si>
    <t>Šalinamų elektrodų diametras 7-16 F (keli diametrų variantai), ilgis 30-50 cm, galimybė atpalaiduoti nuo sąaugų preparuojant buku arba smailu vamzdelio galu. Pasirinktinai kietesnė (polipropileno kietumo lygio) medžiaga, ar minkštesnė (fluoro plasto kietumo lygio) medžiaga.</t>
  </si>
  <si>
    <t>Dvigubos nitinolio vielos su dviem nuimamais fiksatoriais galuose, skirtos endokardiniam elektrodui fiksuoti šalinimo metu.</t>
  </si>
  <si>
    <t>Diametras 8-15 F, ilgis 90-130cm. Galimybė griebti ne tik šalinimo objekto galą, bet ir per vidurį.</t>
  </si>
  <si>
    <t xml:space="preserve"> Sistema sterili, sudaryta iš sterilios plastikinės rankenos, per sukamąjį mechanizmą sujungta su laidų šalinimo vamzdeliu, gale turinčiu atvirą metalinį pjaunantį elementą. Mechanizmas suka pjaunantį laidų šalinimo vamzdelį dviem kryptimis priklausomai nuo rankenos spaudimo būdo. Yra galimybė atlikti pjaunančią rotaciją tik viena pastovia kryptimi. Pjaunančio vamzdelio vidinis diametras nuo 9 iki 13F(diametras pateikiamas pagal pirkėjo poreikius),darbinis pjaunančio vamzdelio ilgis 40,6 cm.</t>
  </si>
  <si>
    <t>vnt.</t>
  </si>
  <si>
    <t>rink.</t>
  </si>
  <si>
    <t>10971-1</t>
  </si>
  <si>
    <t>10971-2</t>
  </si>
  <si>
    <t>10971-3</t>
  </si>
  <si>
    <t>10971-4</t>
  </si>
  <si>
    <t>10971-5</t>
  </si>
  <si>
    <t>10971-6</t>
  </si>
  <si>
    <t>10971-7</t>
  </si>
  <si>
    <t xml:space="preserve">Preliminarus kiekis </t>
  </si>
  <si>
    <t>Bendra pasiūlymo kaina, EUR be PVM</t>
  </si>
  <si>
    <t xml:space="preserve">Vieno mato vieneto įkainis, EUR be PVM, </t>
  </si>
  <si>
    <t>Bendra pasiūlymo kaina,  EUR su PVM</t>
  </si>
  <si>
    <t>Pildo tiekėjas</t>
  </si>
  <si>
    <t xml:space="preserve">Kateteriai ir pagalbinės priemonės elektrokardiostimuliatoriams, Nr.11173
</t>
  </si>
  <si>
    <t>Pirkimo dokumentų SPS priedas Nr. 1</t>
  </si>
  <si>
    <t xml:space="preserve">Maksimali pirkimui skirtų lėšų suma,  Eur su PVM </t>
  </si>
  <si>
    <t xml:space="preserve">Maksimali pirkimui skirtų lėšų suma, Eur be PVM </t>
  </si>
  <si>
    <t>VšĮ Santaros klinikos</t>
  </si>
  <si>
    <r>
      <t xml:space="preserve">1. Prekių kokybė, žymėjimas, informacija vartotojui turi atitikti 93/42/EEC ir/ar MDR (ES) 2017/745 direktyvų reikalavimus, turi būti CE ženklinimas. </t>
    </r>
    <r>
      <rPr>
        <b/>
        <u/>
        <sz val="11"/>
        <rFont val="Arial"/>
        <family val="2"/>
        <charset val="186"/>
      </rPr>
      <t>Pateikti kartu su pasiūlymu tai įrodančius dokumentus.</t>
    </r>
    <r>
      <rPr>
        <sz val="11"/>
        <rFont val="Arial"/>
        <family val="2"/>
        <charset val="186"/>
      </rPr>
      <t xml:space="preserve">
2. Prekių charakteristikoms patvirtinti</t>
    </r>
    <r>
      <rPr>
        <b/>
        <u/>
        <sz val="11"/>
        <rFont val="Arial"/>
        <family val="2"/>
        <charset val="186"/>
      </rPr>
      <t xml:space="preserve"> tiekėjai su pasiūlymu privalo pateikti </t>
    </r>
    <r>
      <rPr>
        <sz val="11"/>
        <rFont val="Arial"/>
        <family val="2"/>
        <charset val="186"/>
      </rPr>
      <t xml:space="preserve">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
    </r>
    <r>
      <rPr>
        <b/>
        <u/>
        <sz val="11"/>
        <rFont val="Arial"/>
        <family val="2"/>
        <charset val="186"/>
      </rPr>
      <t>kartu su pasiūlymu turi pateikti dokumentus</t>
    </r>
    <r>
      <rPr>
        <sz val="11"/>
        <rFont val="Arial"/>
        <family val="2"/>
        <charset val="186"/>
      </rPr>
      <t xml:space="preserve">,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6. Pristatymo metu galiojimo terminas turi būti ne trumpesnis kaip 70% priemonių galiojimo termino.
PO turi teisę reikalauti pateikti katalogų ir techninių aprašų originalus, o tiekėjui jų nepateikus – pasiūlymą atmesti.
*Prekės kodas gamintojo kataloge, jeigu gamintojas turi savo prekių katalogą.                                                                                                                                                                                                                                                                                                                                                                                                                                                                  </t>
    </r>
    <r>
      <rPr>
        <b/>
        <u/>
        <sz val="11"/>
        <rFont val="Arial"/>
        <family val="2"/>
        <charset val="186"/>
      </rPr>
      <t>Pastaba</t>
    </r>
    <r>
      <rPr>
        <sz val="11"/>
        <rFont val="Arial"/>
        <family val="2"/>
        <charset val="186"/>
      </rPr>
      <t>. Atmesdama pasiūlymus dėl per didelės pasiūlymo kainos, perkančioji organizacija vertins galutines pasiūlymų kainas su visais mokesčiai, t. y., įskaitant tiekėjo nurodytą PVM bei dėl sutarties sudarymo su viešojo pirkimo laimėtoju perkančiosios organizacijos įgyjamas mokestines prievoles (ar teises). Pasiūlymo atskirų pirkimo dalių bendros pasiūlymų kainos negali būti didesnės nei toms pirkimo dalims skirtos lėšos, jei pirkimo dalies bendra pasiūlymo kaina Eur su PVM bus didesnė už pirkimui skirtas lėšas Eur su PVM, toks pirkimo dalies pasiūlymas bus atmestas dėl per didelės kainos.</t>
    </r>
  </si>
  <si>
    <t>Pastovios elektrokardiostimuliacijos laidų mechaninio pašalinimo sistema su dviejų krypčių rotaciniu pjaunančiu elementu ir galimybe atlikti tik vienpusę pjaunančią rotaciją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</si>
</sst>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_€"/>
  </numFmts>
  <fonts count="17"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Arial"/>
      <family val="2"/>
      <charset val="186"/>
    </font>
    <font>
      <b/>
      <sz val="11"/>
      <name val="Arial"/>
      <family val="2"/>
      <charset val="186"/>
    </font>
    <font>
      <sz val="11"/>
      <name val="Arial"/>
      <family val="2"/>
      <charset val="186"/>
    </font>
    <font>
      <b/>
      <sz val="11"/>
      <color theme="1"/>
      <name val="Arial"/>
      <family val="2"/>
      <charset val="186"/>
    </font>
    <font>
      <b/>
      <sz val="12"/>
      <name val="Arial"/>
      <family val="2"/>
      <charset val="186"/>
    </font>
    <font>
      <sz val="12"/>
      <color theme="1"/>
      <name val="Arial"/>
      <family val="2"/>
      <charset val="186"/>
    </font>
    <font>
      <b/>
      <sz val="12"/>
      <color theme="1"/>
      <name val="Arial"/>
      <family val="2"/>
      <charset val="186"/>
    </font>
    <font>
      <sz val="10"/>
      <color rgb="FF000000"/>
      <name val="Calibri"/>
      <family val="2"/>
      <charset val="1"/>
    </font>
    <font>
      <b/>
      <sz val="10"/>
      <name val="Arial"/>
      <family val="2"/>
      <charset val="186"/>
    </font>
    <font>
      <b/>
      <sz val="10"/>
      <color theme="1"/>
      <name val="Arial"/>
      <family val="2"/>
      <charset val="186"/>
    </font>
    <font>
      <sz val="8"/>
      <name val="Calibri"/>
      <family val="2"/>
      <charset val="186"/>
      <scheme val="minor"/>
    </font>
    <font>
      <b/>
      <u/>
      <sz val="11"/>
      <name val="Arial"/>
      <family val="2"/>
      <charset val="186"/>
    </font>
    <font>
      <i/>
      <sz val="11"/>
      <color theme="1"/>
      <name val="Arial"/>
      <family val="2"/>
      <charset val="186"/>
    </font>
    <font>
      <b/>
      <i/>
      <sz val="16"/>
      <name val="Arial"/>
      <family val="2"/>
      <charset val="186"/>
    </font>
  </fonts>
  <fills count="5">
    <fill>
      <patternFill patternType="none"/>
    </fill>
    <fill>
      <patternFill patternType="gray125"/>
    </fill>
    <fill>
      <patternFill patternType="solid">
        <fgColor rgb="FFC6EFCE"/>
      </patternFill>
    </fill>
    <fill>
      <patternFill patternType="solid">
        <fgColor theme="0" tint="-4.9989318521683403E-2"/>
        <bgColor indexed="64"/>
      </patternFill>
    </fill>
    <fill>
      <patternFill patternType="solid">
        <fgColor theme="1"/>
        <bgColor indexed="64"/>
      </patternFill>
    </fill>
  </fills>
  <borders count="22">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auto="1"/>
      </right>
      <top style="medium">
        <color indexed="64"/>
      </top>
      <bottom style="thin">
        <color auto="1"/>
      </bottom>
      <diagonal/>
    </border>
    <border>
      <left style="thin">
        <color auto="1"/>
      </left>
      <right style="medium">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0" fillId="0" borderId="0"/>
  </cellStyleXfs>
  <cellXfs count="68">
    <xf numFmtId="0" fontId="0" fillId="0" borderId="0" xfId="0"/>
    <xf numFmtId="0" fontId="3" fillId="0" borderId="0" xfId="2" applyFont="1"/>
    <xf numFmtId="0" fontId="3" fillId="0" borderId="0" xfId="2" applyFont="1" applyAlignment="1">
      <alignment vertical="top"/>
    </xf>
    <xf numFmtId="0" fontId="3" fillId="0" borderId="0" xfId="2" applyFont="1" applyAlignment="1">
      <alignment horizontal="center"/>
    </xf>
    <xf numFmtId="0" fontId="3" fillId="0" borderId="0" xfId="2" applyFont="1" applyAlignment="1">
      <alignment horizontal="left"/>
    </xf>
    <xf numFmtId="4" fontId="3" fillId="0" borderId="0" xfId="2" applyNumberFormat="1" applyFont="1"/>
    <xf numFmtId="4" fontId="3" fillId="0" borderId="0" xfId="2" applyNumberFormat="1" applyFont="1" applyAlignment="1">
      <alignment horizontal="center"/>
    </xf>
    <xf numFmtId="1" fontId="3" fillId="0" borderId="0" xfId="2" applyNumberFormat="1" applyFont="1" applyAlignment="1">
      <alignment horizontal="center"/>
    </xf>
    <xf numFmtId="2" fontId="5" fillId="0" borderId="1" xfId="4" applyNumberFormat="1" applyFont="1" applyBorder="1" applyAlignment="1">
      <alignment horizontal="center" vertical="center"/>
    </xf>
    <xf numFmtId="2" fontId="5" fillId="0" borderId="1" xfId="4" applyNumberFormat="1" applyFont="1" applyBorder="1" applyAlignment="1">
      <alignment horizontal="left" vertical="top"/>
    </xf>
    <xf numFmtId="0" fontId="3" fillId="0" borderId="0" xfId="2" applyFont="1" applyProtection="1">
      <protection locked="0"/>
    </xf>
    <xf numFmtId="2" fontId="5" fillId="0" borderId="1" xfId="4" applyNumberFormat="1" applyFont="1" applyBorder="1" applyAlignment="1">
      <alignment horizontal="left" vertical="top" wrapText="1"/>
    </xf>
    <xf numFmtId="2" fontId="5" fillId="0" borderId="1" xfId="4" applyNumberFormat="1" applyFont="1" applyBorder="1" applyAlignment="1">
      <alignment horizontal="center" vertical="center" wrapText="1"/>
    </xf>
    <xf numFmtId="1" fontId="5" fillId="0" borderId="1" xfId="4" applyNumberFormat="1" applyFont="1" applyBorder="1" applyAlignment="1">
      <alignment horizontal="center" vertical="center" wrapText="1"/>
    </xf>
    <xf numFmtId="165" fontId="5" fillId="0" borderId="1" xfId="4" applyNumberFormat="1" applyFont="1" applyBorder="1" applyAlignment="1">
      <alignment horizontal="center" vertical="center" wrapText="1"/>
    </xf>
    <xf numFmtId="0" fontId="5" fillId="0" borderId="1" xfId="4" applyFont="1" applyBorder="1" applyAlignment="1">
      <alignment horizontal="left" vertical="top" wrapText="1"/>
    </xf>
    <xf numFmtId="1" fontId="5" fillId="0" borderId="1" xfId="4" applyNumberFormat="1" applyFont="1" applyBorder="1" applyAlignment="1">
      <alignment horizontal="center" vertical="center"/>
    </xf>
    <xf numFmtId="1" fontId="5" fillId="0" borderId="1" xfId="4" applyNumberFormat="1" applyFont="1" applyBorder="1" applyAlignment="1">
      <alignment horizontal="left" vertical="top" wrapText="1"/>
    </xf>
    <xf numFmtId="1" fontId="5" fillId="0" borderId="1" xfId="4" applyNumberFormat="1" applyFont="1" applyBorder="1" applyAlignment="1">
      <alignment horizontal="left" vertical="top"/>
    </xf>
    <xf numFmtId="0" fontId="3" fillId="0" borderId="11" xfId="2" applyFont="1" applyBorder="1" applyAlignment="1">
      <alignment horizontal="center" vertical="top"/>
    </xf>
    <xf numFmtId="2" fontId="5" fillId="0" borderId="11" xfId="4" applyNumberFormat="1" applyFont="1" applyBorder="1" applyAlignment="1">
      <alignment horizontal="center" vertical="center"/>
    </xf>
    <xf numFmtId="0" fontId="6" fillId="0" borderId="0" xfId="2" applyFont="1"/>
    <xf numFmtId="2" fontId="5" fillId="0" borderId="2" xfId="4" applyNumberFormat="1" applyFont="1" applyBorder="1" applyAlignment="1">
      <alignment horizontal="center" vertical="top"/>
    </xf>
    <xf numFmtId="1" fontId="5" fillId="0" borderId="8" xfId="4" applyNumberFormat="1" applyFont="1" applyBorder="1" applyAlignment="1">
      <alignment horizontal="left" vertical="top" wrapText="1"/>
    </xf>
    <xf numFmtId="1" fontId="5" fillId="0" borderId="8" xfId="4" applyNumberFormat="1" applyFont="1" applyBorder="1" applyAlignment="1">
      <alignment horizontal="left" vertical="top"/>
    </xf>
    <xf numFmtId="2" fontId="5" fillId="0" borderId="12" xfId="4" applyNumberFormat="1" applyFont="1" applyBorder="1" applyAlignment="1">
      <alignment horizontal="center" vertical="center"/>
    </xf>
    <xf numFmtId="2" fontId="5" fillId="0" borderId="13" xfId="4" applyNumberFormat="1" applyFont="1" applyBorder="1" applyAlignment="1">
      <alignment horizontal="center" vertical="center"/>
    </xf>
    <xf numFmtId="0" fontId="8" fillId="0" borderId="0" xfId="2" applyFont="1" applyProtection="1">
      <protection locked="0"/>
    </xf>
    <xf numFmtId="0" fontId="11" fillId="0" borderId="9" xfId="4" applyFont="1" applyBorder="1" applyAlignment="1">
      <alignment horizontal="center" vertical="center" wrapText="1"/>
    </xf>
    <xf numFmtId="0" fontId="11" fillId="0" borderId="10" xfId="4" applyFont="1" applyBorder="1" applyAlignment="1">
      <alignment horizontal="center" vertical="center" wrapText="1"/>
    </xf>
    <xf numFmtId="2" fontId="11" fillId="0" borderId="10" xfId="4" applyNumberFormat="1" applyFont="1" applyBorder="1" applyAlignment="1">
      <alignment horizontal="center" vertical="center" wrapText="1"/>
    </xf>
    <xf numFmtId="0" fontId="11" fillId="0" borderId="10" xfId="2" applyFont="1" applyBorder="1" applyAlignment="1" applyProtection="1">
      <alignment horizontal="center" vertical="center" wrapText="1"/>
      <protection locked="0"/>
    </xf>
    <xf numFmtId="0" fontId="11" fillId="0" borderId="3" xfId="1" applyFont="1" applyFill="1" applyBorder="1" applyAlignment="1" applyProtection="1">
      <alignment horizontal="center" vertical="center" wrapText="1"/>
      <protection locked="0"/>
    </xf>
    <xf numFmtId="0" fontId="11" fillId="0" borderId="2" xfId="4" applyFont="1" applyBorder="1" applyAlignment="1">
      <alignment horizontal="center" vertical="center" wrapText="1"/>
    </xf>
    <xf numFmtId="0" fontId="6" fillId="0" borderId="17" xfId="2" applyFont="1" applyBorder="1" applyAlignment="1">
      <alignment horizontal="center"/>
    </xf>
    <xf numFmtId="2" fontId="6" fillId="0" borderId="18" xfId="2" applyNumberFormat="1" applyFont="1" applyBorder="1" applyAlignment="1">
      <alignment horizontal="center"/>
    </xf>
    <xf numFmtId="0" fontId="6" fillId="3" borderId="19" xfId="2" applyFont="1" applyFill="1" applyBorder="1" applyAlignment="1">
      <alignment horizontal="center"/>
    </xf>
    <xf numFmtId="1" fontId="5" fillId="0" borderId="13" xfId="4" applyNumberFormat="1" applyFont="1" applyBorder="1" applyAlignment="1">
      <alignment horizontal="left" vertical="top"/>
    </xf>
    <xf numFmtId="1" fontId="5" fillId="0" borderId="14" xfId="4" applyNumberFormat="1" applyFont="1" applyBorder="1" applyAlignment="1">
      <alignment horizontal="left" vertical="top"/>
    </xf>
    <xf numFmtId="0" fontId="3" fillId="0" borderId="1" xfId="2" quotePrefix="1" applyFont="1" applyBorder="1" applyAlignment="1">
      <alignment horizontal="center" vertical="top"/>
    </xf>
    <xf numFmtId="0" fontId="12" fillId="4" borderId="10" xfId="1" applyFont="1" applyFill="1" applyBorder="1" applyAlignment="1" applyProtection="1">
      <alignment horizontal="center" vertical="center" wrapText="1"/>
      <protection locked="0"/>
    </xf>
    <xf numFmtId="4" fontId="3" fillId="4" borderId="1" xfId="4" applyNumberFormat="1" applyFont="1" applyFill="1" applyBorder="1" applyAlignment="1">
      <alignment horizontal="center" vertical="center" wrapText="1"/>
    </xf>
    <xf numFmtId="4" fontId="3" fillId="4" borderId="1" xfId="1" applyNumberFormat="1" applyFont="1" applyFill="1" applyBorder="1" applyAlignment="1">
      <alignment horizontal="center" vertical="center"/>
    </xf>
    <xf numFmtId="4" fontId="3" fillId="4" borderId="1" xfId="4" applyNumberFormat="1" applyFont="1" applyFill="1" applyBorder="1" applyAlignment="1">
      <alignment horizontal="center" vertical="center"/>
    </xf>
    <xf numFmtId="0" fontId="11" fillId="0" borderId="15" xfId="1" applyFont="1" applyFill="1" applyBorder="1" applyAlignment="1" applyProtection="1">
      <alignment horizontal="center" vertical="center" wrapText="1"/>
      <protection locked="0"/>
    </xf>
    <xf numFmtId="0" fontId="11" fillId="0" borderId="3" xfId="2" applyFont="1" applyBorder="1" applyAlignment="1" applyProtection="1">
      <alignment horizontal="center" vertical="center" wrapText="1"/>
      <protection locked="0"/>
    </xf>
    <xf numFmtId="0" fontId="12" fillId="0" borderId="3" xfId="0" applyFont="1" applyBorder="1" applyAlignment="1">
      <alignment horizontal="center" vertical="center" wrapText="1"/>
    </xf>
    <xf numFmtId="0" fontId="12" fillId="0" borderId="16" xfId="0" applyFont="1" applyBorder="1" applyAlignment="1">
      <alignment horizontal="center" vertical="center" wrapText="1"/>
    </xf>
    <xf numFmtId="0" fontId="3" fillId="0" borderId="3" xfId="2" applyFont="1" applyBorder="1" applyAlignment="1">
      <alignment horizontal="center"/>
    </xf>
    <xf numFmtId="0" fontId="11" fillId="0" borderId="10" xfId="1" applyFont="1" applyFill="1" applyBorder="1" applyAlignment="1" applyProtection="1">
      <alignment horizontal="center" vertical="center" wrapText="1"/>
      <protection locked="0"/>
    </xf>
    <xf numFmtId="0" fontId="11" fillId="0" borderId="7" xfId="1" applyFont="1" applyFill="1" applyBorder="1" applyAlignment="1" applyProtection="1">
      <alignment horizontal="center" vertical="center" wrapText="1"/>
      <protection locked="0"/>
    </xf>
    <xf numFmtId="4" fontId="5" fillId="0" borderId="1" xfId="4" applyNumberFormat="1" applyFont="1" applyBorder="1" applyAlignment="1">
      <alignment horizontal="center" vertical="center" wrapText="1"/>
    </xf>
    <xf numFmtId="2" fontId="4" fillId="0" borderId="8" xfId="4" applyNumberFormat="1" applyFont="1" applyBorder="1" applyAlignment="1">
      <alignment horizontal="center" vertical="center"/>
    </xf>
    <xf numFmtId="4" fontId="3" fillId="0" borderId="3" xfId="2" applyNumberFormat="1" applyFont="1" applyBorder="1" applyAlignment="1">
      <alignment horizontal="center"/>
    </xf>
    <xf numFmtId="4" fontId="3" fillId="0" borderId="16" xfId="2" applyNumberFormat="1" applyFont="1" applyBorder="1" applyAlignment="1">
      <alignment horizontal="center"/>
    </xf>
    <xf numFmtId="0" fontId="15" fillId="0" borderId="0" xfId="2" applyFont="1" applyAlignment="1">
      <alignment horizontal="center" wrapText="1"/>
    </xf>
    <xf numFmtId="2" fontId="7" fillId="0" borderId="0" xfId="2" applyNumberFormat="1" applyFont="1" applyAlignment="1" applyProtection="1">
      <alignment horizontal="center" vertical="top"/>
      <protection locked="0"/>
    </xf>
    <xf numFmtId="0" fontId="16" fillId="0" borderId="4" xfId="2" applyFont="1" applyBorder="1" applyAlignment="1">
      <alignment horizontal="center" vertical="center"/>
    </xf>
    <xf numFmtId="0" fontId="16" fillId="0" borderId="5" xfId="2" applyFont="1" applyBorder="1" applyAlignment="1">
      <alignment horizontal="center" vertical="center"/>
    </xf>
    <xf numFmtId="0" fontId="16" fillId="0" borderId="6" xfId="2" applyFont="1" applyBorder="1" applyAlignment="1">
      <alignment horizontal="center" vertical="center"/>
    </xf>
    <xf numFmtId="0" fontId="9" fillId="0" borderId="4" xfId="2" applyFont="1" applyBorder="1" applyAlignment="1">
      <alignment horizontal="left"/>
    </xf>
    <xf numFmtId="0" fontId="3" fillId="0" borderId="5" xfId="2" applyFont="1" applyBorder="1" applyAlignment="1">
      <alignment horizontal="left"/>
    </xf>
    <xf numFmtId="0" fontId="3" fillId="0" borderId="6" xfId="2" applyFont="1" applyBorder="1" applyAlignment="1">
      <alignment horizontal="left"/>
    </xf>
    <xf numFmtId="2" fontId="5" fillId="0" borderId="20" xfId="2" applyNumberFormat="1" applyFont="1" applyBorder="1" applyAlignment="1" applyProtection="1">
      <alignment horizontal="left" wrapText="1"/>
      <protection locked="0"/>
    </xf>
    <xf numFmtId="2" fontId="5" fillId="0" borderId="21" xfId="2" applyNumberFormat="1" applyFont="1" applyBorder="1" applyAlignment="1" applyProtection="1">
      <alignment horizontal="left" wrapText="1"/>
      <protection locked="0"/>
    </xf>
    <xf numFmtId="2" fontId="5" fillId="0" borderId="2" xfId="2" applyNumberFormat="1" applyFont="1" applyBorder="1" applyAlignment="1" applyProtection="1">
      <alignment horizontal="left" wrapText="1"/>
      <protection locked="0"/>
    </xf>
    <xf numFmtId="2" fontId="7" fillId="0" borderId="0" xfId="2" applyNumberFormat="1" applyFont="1" applyAlignment="1" applyProtection="1">
      <alignment horizontal="center" vertical="top" wrapText="1"/>
      <protection locked="0"/>
    </xf>
    <xf numFmtId="0" fontId="3" fillId="0" borderId="0" xfId="2" applyFont="1" applyAlignment="1">
      <alignment horizontal="left" wrapText="1"/>
    </xf>
  </cellXfs>
  <cellStyles count="8">
    <cellStyle name="Comma 2 2" xfId="6" xr:uid="{A2514B7D-1E13-45D8-B27C-C302B996CD56}"/>
    <cellStyle name="Good" xfId="1" builtinId="26"/>
    <cellStyle name="Normal" xfId="0" builtinId="0"/>
    <cellStyle name="Normal 14 2 3 2" xfId="5" xr:uid="{A840166E-81D1-4F9A-B9CB-D8944CFC40C0}"/>
    <cellStyle name="Normal 2" xfId="7" xr:uid="{9086A8BD-4FFB-4F70-BFFF-57AB9D6CD885}"/>
    <cellStyle name="Normal 26 2" xfId="4" xr:uid="{052D62F8-2624-4C39-8621-170F249CE1B5}"/>
    <cellStyle name="Normal 60" xfId="2" xr:uid="{8C5C329F-D415-4674-962C-9C70D376D69E}"/>
    <cellStyle name="Normal 67" xfId="3" xr:uid="{6D36B712-AE60-4876-B6D4-C08B2AFFF1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92DB3-E0FC-447C-9F75-7F6BACCF37AE}">
  <sheetPr>
    <pageSetUpPr fitToPage="1"/>
  </sheetPr>
  <dimension ref="A1:U16"/>
  <sheetViews>
    <sheetView showGridLines="0" tabSelected="1" topLeftCell="A7" zoomScale="70" zoomScaleNormal="70" workbookViewId="0">
      <selection activeCell="C14" sqref="C14"/>
    </sheetView>
  </sheetViews>
  <sheetFormatPr defaultColWidth="9.109375" defaultRowHeight="13.8" outlineLevelCol="1" x14ac:dyDescent="0.25"/>
  <cols>
    <col min="1" max="1" width="8.33203125" style="1" customWidth="1"/>
    <col min="2" max="2" width="12.33203125" style="1" customWidth="1" outlineLevel="1"/>
    <col min="3" max="3" width="50.5546875" style="1" customWidth="1"/>
    <col min="4" max="4" width="13.33203125" style="1" customWidth="1"/>
    <col min="5" max="5" width="74.109375" style="1" customWidth="1"/>
    <col min="6" max="6" width="10.6640625" style="3" customWidth="1"/>
    <col min="7" max="7" width="14" style="1" customWidth="1"/>
    <col min="8" max="8" width="11.33203125" style="3" hidden="1" customWidth="1" outlineLevel="1"/>
    <col min="9" max="9" width="9.6640625" style="1" customWidth="1" collapsed="1"/>
    <col min="10" max="10" width="13.44140625" style="3" customWidth="1"/>
    <col min="11" max="12" width="13.88671875" style="3" customWidth="1"/>
    <col min="13" max="13" width="13.44140625" style="3" customWidth="1"/>
    <col min="14" max="14" width="10.33203125" style="3" customWidth="1"/>
    <col min="15" max="15" width="14.88671875" style="3" customWidth="1"/>
    <col min="16" max="16" width="25.88671875" style="3" customWidth="1"/>
    <col min="17" max="17" width="18.44140625" style="3" customWidth="1"/>
    <col min="18" max="18" width="16" style="3" customWidth="1"/>
    <col min="19" max="19" width="21.33203125" style="3" customWidth="1"/>
    <col min="20" max="20" width="24" style="2" customWidth="1"/>
    <col min="21" max="21" width="20" style="1" customWidth="1"/>
    <col min="22" max="22" width="37.33203125" style="1" customWidth="1"/>
    <col min="23" max="16384" width="9.109375" style="1"/>
  </cols>
  <sheetData>
    <row r="1" spans="1:21" ht="14.4" x14ac:dyDescent="0.3">
      <c r="A1" s="1" t="s">
        <v>46</v>
      </c>
      <c r="Q1" s="55" t="s">
        <v>43</v>
      </c>
      <c r="R1" s="55"/>
      <c r="S1" s="55"/>
    </row>
    <row r="2" spans="1:21" ht="15.75" customHeight="1" x14ac:dyDescent="0.25">
      <c r="A2" s="56" t="s">
        <v>11</v>
      </c>
      <c r="B2" s="56"/>
      <c r="C2" s="56"/>
      <c r="D2" s="56"/>
      <c r="E2" s="56"/>
      <c r="F2" s="56"/>
      <c r="G2" s="56"/>
      <c r="H2" s="56"/>
      <c r="I2" s="56"/>
      <c r="J2" s="56"/>
      <c r="K2" s="56"/>
      <c r="L2" s="56"/>
      <c r="M2" s="56"/>
      <c r="N2" s="56"/>
      <c r="O2" s="56"/>
      <c r="P2" s="56"/>
      <c r="Q2" s="56"/>
      <c r="R2" s="56"/>
      <c r="S2" s="56"/>
    </row>
    <row r="3" spans="1:21" s="27" customFormat="1" ht="28.2" customHeight="1" x14ac:dyDescent="0.25">
      <c r="A3" s="66" t="s">
        <v>42</v>
      </c>
      <c r="B3" s="56"/>
      <c r="C3" s="56"/>
      <c r="D3" s="56"/>
      <c r="E3" s="56"/>
      <c r="F3" s="56"/>
      <c r="G3" s="56"/>
      <c r="H3" s="56"/>
      <c r="I3" s="56"/>
      <c r="J3" s="56"/>
      <c r="K3" s="56"/>
      <c r="L3" s="56"/>
      <c r="M3" s="56"/>
      <c r="N3" s="56"/>
      <c r="O3" s="56"/>
      <c r="P3" s="56"/>
      <c r="Q3" s="56"/>
      <c r="R3" s="56"/>
      <c r="S3" s="56"/>
    </row>
    <row r="4" spans="1:21" s="10" customFormat="1" ht="185.25" customHeight="1" x14ac:dyDescent="0.25">
      <c r="A4" s="63" t="s">
        <v>47</v>
      </c>
      <c r="B4" s="64"/>
      <c r="C4" s="64"/>
      <c r="D4" s="64"/>
      <c r="E4" s="64"/>
      <c r="F4" s="64"/>
      <c r="G4" s="64"/>
      <c r="H4" s="64"/>
      <c r="I4" s="64"/>
      <c r="J4" s="64"/>
      <c r="K4" s="64"/>
      <c r="L4" s="64"/>
      <c r="M4" s="64"/>
      <c r="N4" s="64"/>
      <c r="O4" s="64"/>
      <c r="P4" s="64"/>
      <c r="Q4" s="64"/>
      <c r="R4" s="64"/>
      <c r="S4" s="65"/>
    </row>
    <row r="5" spans="1:21" ht="16.2" customHeight="1" thickBot="1" x14ac:dyDescent="0.3">
      <c r="A5" s="67"/>
      <c r="B5" s="67"/>
      <c r="C5" s="67"/>
      <c r="D5" s="67"/>
      <c r="E5" s="67"/>
      <c r="G5" s="3"/>
      <c r="I5" s="3"/>
      <c r="T5" s="10"/>
    </row>
    <row r="6" spans="1:21" ht="51.6" customHeight="1" thickBot="1" x14ac:dyDescent="0.35">
      <c r="A6" s="60"/>
      <c r="B6" s="61"/>
      <c r="C6" s="61"/>
      <c r="D6" s="61"/>
      <c r="E6" s="61"/>
      <c r="F6" s="61"/>
      <c r="G6" s="61"/>
      <c r="H6" s="61"/>
      <c r="I6" s="61"/>
      <c r="J6" s="61"/>
      <c r="K6" s="62"/>
      <c r="L6" s="57" t="s">
        <v>41</v>
      </c>
      <c r="M6" s="58"/>
      <c r="N6" s="58"/>
      <c r="O6" s="58"/>
      <c r="P6" s="58"/>
      <c r="Q6" s="58"/>
      <c r="R6" s="59"/>
      <c r="S6" s="21"/>
      <c r="T6" s="10"/>
    </row>
    <row r="7" spans="1:21" ht="87" customHeight="1" x14ac:dyDescent="0.25">
      <c r="A7" s="28" t="s">
        <v>10</v>
      </c>
      <c r="B7" s="29" t="s">
        <v>12</v>
      </c>
      <c r="C7" s="29" t="s">
        <v>9</v>
      </c>
      <c r="D7" s="29" t="s">
        <v>2</v>
      </c>
      <c r="E7" s="29" t="s">
        <v>8</v>
      </c>
      <c r="F7" s="29" t="s">
        <v>7</v>
      </c>
      <c r="G7" s="30" t="s">
        <v>37</v>
      </c>
      <c r="H7" s="40" t="s">
        <v>13</v>
      </c>
      <c r="I7" s="31" t="s">
        <v>6</v>
      </c>
      <c r="J7" s="49" t="s">
        <v>45</v>
      </c>
      <c r="K7" s="50" t="s">
        <v>44</v>
      </c>
      <c r="L7" s="44" t="s">
        <v>39</v>
      </c>
      <c r="M7" s="32" t="s">
        <v>38</v>
      </c>
      <c r="N7" s="45" t="s">
        <v>6</v>
      </c>
      <c r="O7" s="45" t="s">
        <v>40</v>
      </c>
      <c r="P7" s="46" t="s">
        <v>5</v>
      </c>
      <c r="Q7" s="46" t="s">
        <v>4</v>
      </c>
      <c r="R7" s="47" t="s">
        <v>3</v>
      </c>
      <c r="S7" s="33" t="s">
        <v>1</v>
      </c>
      <c r="T7" s="1"/>
    </row>
    <row r="8" spans="1:21" ht="63" customHeight="1" x14ac:dyDescent="0.25">
      <c r="A8" s="19">
        <v>1</v>
      </c>
      <c r="B8" s="39" t="s">
        <v>30</v>
      </c>
      <c r="C8" s="11" t="s">
        <v>14</v>
      </c>
      <c r="D8" s="9" t="s">
        <v>19</v>
      </c>
      <c r="E8" s="11" t="s">
        <v>21</v>
      </c>
      <c r="F8" s="12" t="s">
        <v>28</v>
      </c>
      <c r="G8" s="13">
        <v>150</v>
      </c>
      <c r="H8" s="41">
        <v>343.12</v>
      </c>
      <c r="I8" s="14">
        <v>5</v>
      </c>
      <c r="J8" s="51">
        <f t="shared" ref="J8:J14" si="0">+H8*G8</f>
        <v>51468</v>
      </c>
      <c r="K8" s="52">
        <f t="shared" ref="K8:K14" si="1">+J8*(1+I8/100)</f>
        <v>54041.4</v>
      </c>
      <c r="L8" s="20"/>
      <c r="M8" s="8">
        <f>+L8*G8</f>
        <v>0</v>
      </c>
      <c r="N8" s="8"/>
      <c r="O8" s="8">
        <f>+M8*(1+N8/100)</f>
        <v>0</v>
      </c>
      <c r="P8" s="17"/>
      <c r="Q8" s="17"/>
      <c r="R8" s="23"/>
      <c r="S8" s="22"/>
      <c r="U8" s="2"/>
    </row>
    <row r="9" spans="1:21" ht="30" customHeight="1" x14ac:dyDescent="0.25">
      <c r="A9" s="19">
        <v>2</v>
      </c>
      <c r="B9" s="39" t="s">
        <v>31</v>
      </c>
      <c r="C9" s="11" t="s">
        <v>15</v>
      </c>
      <c r="D9" s="9" t="s">
        <v>19</v>
      </c>
      <c r="E9" s="11" t="s">
        <v>22</v>
      </c>
      <c r="F9" s="12" t="s">
        <v>28</v>
      </c>
      <c r="G9" s="13">
        <v>15</v>
      </c>
      <c r="H9" s="41">
        <v>327.47000000000003</v>
      </c>
      <c r="I9" s="14">
        <v>5</v>
      </c>
      <c r="J9" s="51">
        <f t="shared" si="0"/>
        <v>4912.05</v>
      </c>
      <c r="K9" s="52">
        <f t="shared" si="1"/>
        <v>5157.6525000000001</v>
      </c>
      <c r="L9" s="20"/>
      <c r="M9" s="8">
        <f t="shared" ref="M9:M14" si="2">+L9*G9</f>
        <v>0</v>
      </c>
      <c r="N9" s="8"/>
      <c r="O9" s="8">
        <f t="shared" ref="O9:O14" si="3">+M9*(1+N9/100)</f>
        <v>0</v>
      </c>
      <c r="P9" s="17"/>
      <c r="Q9" s="17"/>
      <c r="R9" s="23"/>
      <c r="S9" s="22"/>
      <c r="U9" s="2"/>
    </row>
    <row r="10" spans="1:21" ht="63" customHeight="1" x14ac:dyDescent="0.25">
      <c r="A10" s="19">
        <v>3</v>
      </c>
      <c r="B10" s="39" t="s">
        <v>32</v>
      </c>
      <c r="C10" s="11" t="s">
        <v>16</v>
      </c>
      <c r="D10" s="9" t="s">
        <v>19</v>
      </c>
      <c r="E10" s="11" t="s">
        <v>23</v>
      </c>
      <c r="F10" s="12" t="s">
        <v>29</v>
      </c>
      <c r="G10" s="13">
        <v>80</v>
      </c>
      <c r="H10" s="41">
        <v>142.57</v>
      </c>
      <c r="I10" s="14">
        <v>5</v>
      </c>
      <c r="J10" s="51">
        <f t="shared" si="0"/>
        <v>11405.599999999999</v>
      </c>
      <c r="K10" s="52">
        <f t="shared" si="1"/>
        <v>11975.88</v>
      </c>
      <c r="L10" s="20"/>
      <c r="M10" s="8">
        <f t="shared" si="2"/>
        <v>0</v>
      </c>
      <c r="N10" s="8"/>
      <c r="O10" s="8">
        <f t="shared" si="3"/>
        <v>0</v>
      </c>
      <c r="P10" s="17"/>
      <c r="Q10" s="17"/>
      <c r="R10" s="23"/>
      <c r="S10" s="22"/>
      <c r="U10" s="2"/>
    </row>
    <row r="11" spans="1:21" ht="65.25" customHeight="1" x14ac:dyDescent="0.25">
      <c r="A11" s="19">
        <v>4</v>
      </c>
      <c r="B11" s="39" t="s">
        <v>33</v>
      </c>
      <c r="C11" s="11" t="s">
        <v>16</v>
      </c>
      <c r="D11" s="9" t="s">
        <v>19</v>
      </c>
      <c r="E11" s="11" t="s">
        <v>24</v>
      </c>
      <c r="F11" s="12" t="s">
        <v>29</v>
      </c>
      <c r="G11" s="13">
        <v>20</v>
      </c>
      <c r="H11" s="41">
        <v>154.41999999999999</v>
      </c>
      <c r="I11" s="14">
        <v>5</v>
      </c>
      <c r="J11" s="51">
        <f t="shared" si="0"/>
        <v>3088.3999999999996</v>
      </c>
      <c r="K11" s="52">
        <f t="shared" si="1"/>
        <v>3242.8199999999997</v>
      </c>
      <c r="L11" s="20"/>
      <c r="M11" s="8">
        <f t="shared" si="2"/>
        <v>0</v>
      </c>
      <c r="N11" s="8"/>
      <c r="O11" s="8">
        <f t="shared" si="3"/>
        <v>0</v>
      </c>
      <c r="P11" s="17"/>
      <c r="Q11" s="17"/>
      <c r="R11" s="23"/>
      <c r="S11" s="22"/>
      <c r="U11" s="2"/>
    </row>
    <row r="12" spans="1:21" ht="35.25" customHeight="1" x14ac:dyDescent="0.25">
      <c r="A12" s="19">
        <v>5</v>
      </c>
      <c r="B12" s="39" t="s">
        <v>34</v>
      </c>
      <c r="C12" s="11" t="s">
        <v>17</v>
      </c>
      <c r="D12" s="9" t="s">
        <v>19</v>
      </c>
      <c r="E12" s="11" t="s">
        <v>25</v>
      </c>
      <c r="F12" s="12" t="s">
        <v>28</v>
      </c>
      <c r="G12" s="13">
        <v>150</v>
      </c>
      <c r="H12" s="42">
        <v>286.41000000000003</v>
      </c>
      <c r="I12" s="14">
        <v>5</v>
      </c>
      <c r="J12" s="51">
        <f t="shared" si="0"/>
        <v>42961.500000000007</v>
      </c>
      <c r="K12" s="52">
        <f t="shared" si="1"/>
        <v>45109.575000000012</v>
      </c>
      <c r="L12" s="20"/>
      <c r="M12" s="8">
        <f t="shared" si="2"/>
        <v>0</v>
      </c>
      <c r="N12" s="8"/>
      <c r="O12" s="8">
        <f t="shared" si="3"/>
        <v>0</v>
      </c>
      <c r="P12" s="18"/>
      <c r="Q12" s="18"/>
      <c r="R12" s="24"/>
      <c r="S12" s="22"/>
      <c r="U12" s="2"/>
    </row>
    <row r="13" spans="1:21" ht="30.75" customHeight="1" x14ac:dyDescent="0.25">
      <c r="A13" s="19">
        <v>6</v>
      </c>
      <c r="B13" s="39" t="s">
        <v>35</v>
      </c>
      <c r="C13" s="15" t="s">
        <v>18</v>
      </c>
      <c r="D13" s="9" t="s">
        <v>20</v>
      </c>
      <c r="E13" s="15" t="s">
        <v>26</v>
      </c>
      <c r="F13" s="12" t="s">
        <v>28</v>
      </c>
      <c r="G13" s="16">
        <v>20</v>
      </c>
      <c r="H13" s="43">
        <v>754</v>
      </c>
      <c r="I13" s="14">
        <v>5</v>
      </c>
      <c r="J13" s="51">
        <f t="shared" si="0"/>
        <v>15080</v>
      </c>
      <c r="K13" s="52">
        <f t="shared" si="1"/>
        <v>15834</v>
      </c>
      <c r="L13" s="20"/>
      <c r="M13" s="8">
        <f t="shared" si="2"/>
        <v>0</v>
      </c>
      <c r="N13" s="8"/>
      <c r="O13" s="8">
        <f t="shared" si="3"/>
        <v>0</v>
      </c>
      <c r="P13" s="18"/>
      <c r="Q13" s="18"/>
      <c r="R13" s="24"/>
      <c r="S13" s="22"/>
      <c r="U13" s="2"/>
    </row>
    <row r="14" spans="1:21" ht="105" customHeight="1" thickBot="1" x14ac:dyDescent="0.3">
      <c r="A14" s="19">
        <v>7</v>
      </c>
      <c r="B14" s="39" t="s">
        <v>36</v>
      </c>
      <c r="C14" s="15" t="s">
        <v>48</v>
      </c>
      <c r="D14" s="9" t="s">
        <v>19</v>
      </c>
      <c r="E14" s="15" t="s">
        <v>27</v>
      </c>
      <c r="F14" s="12" t="s">
        <v>28</v>
      </c>
      <c r="G14" s="16">
        <v>30</v>
      </c>
      <c r="H14" s="43">
        <v>2849</v>
      </c>
      <c r="I14" s="14">
        <v>5</v>
      </c>
      <c r="J14" s="51">
        <f t="shared" si="0"/>
        <v>85470</v>
      </c>
      <c r="K14" s="52">
        <f t="shared" si="1"/>
        <v>89743.5</v>
      </c>
      <c r="L14" s="25"/>
      <c r="M14" s="26">
        <f t="shared" si="2"/>
        <v>0</v>
      </c>
      <c r="N14" s="26"/>
      <c r="O14" s="26">
        <f t="shared" si="3"/>
        <v>0</v>
      </c>
      <c r="P14" s="37"/>
      <c r="Q14" s="37"/>
      <c r="R14" s="38"/>
      <c r="S14" s="22"/>
      <c r="U14" s="2"/>
    </row>
    <row r="15" spans="1:21" ht="24" customHeight="1" thickBot="1" x14ac:dyDescent="0.3">
      <c r="G15" s="7"/>
      <c r="I15" s="48" t="s">
        <v>0</v>
      </c>
      <c r="J15" s="53">
        <f>SUM(J8:J14)</f>
        <v>214385.55</v>
      </c>
      <c r="K15" s="54">
        <f>SUM(K8:K14)</f>
        <v>225104.82750000001</v>
      </c>
      <c r="L15" s="34" t="s">
        <v>0</v>
      </c>
      <c r="M15" s="35">
        <f>SUM(M8:M14)</f>
        <v>0</v>
      </c>
      <c r="N15" s="36"/>
      <c r="O15" s="35">
        <f>SUM(O8:O14)</f>
        <v>0</v>
      </c>
      <c r="P15" s="6"/>
      <c r="Q15" s="6"/>
      <c r="R15" s="6"/>
      <c r="S15" s="4"/>
    </row>
    <row r="16" spans="1:21" x14ac:dyDescent="0.25">
      <c r="E16" s="5"/>
    </row>
  </sheetData>
  <autoFilter ref="A7:S15" xr:uid="{E1EDAF7F-D9C3-4DDF-ABC6-3999760CE450}"/>
  <mergeCells count="7">
    <mergeCell ref="Q1:S1"/>
    <mergeCell ref="A2:S2"/>
    <mergeCell ref="L6:R6"/>
    <mergeCell ref="A6:K6"/>
    <mergeCell ref="A4:S4"/>
    <mergeCell ref="A3:S3"/>
    <mergeCell ref="A5:E5"/>
  </mergeCells>
  <phoneticPr fontId="13" type="noConversion"/>
  <pageMargins left="0.25" right="0.25" top="0.75" bottom="0.75" header="0.3" footer="0.3"/>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TS_prieš RK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Lina Aleknė</cp:lastModifiedBy>
  <cp:lastPrinted>2025-08-01T05:25:00Z</cp:lastPrinted>
  <dcterms:created xsi:type="dcterms:W3CDTF">2025-07-18T05:05:28Z</dcterms:created>
  <dcterms:modified xsi:type="dcterms:W3CDTF">2025-08-07T14:40:07Z</dcterms:modified>
</cp:coreProperties>
</file>